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3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Shared drives/KRamsey Lab/John Church/MIC Results/rpsu1 - Kanamycin/"/>
    </mc:Choice>
  </mc:AlternateContent>
  <xr:revisionPtr revIDLastSave="0" documentId="13_ncr:1_{0181BDC7-209D-334F-AC99-11EDE3DD8CB2}" xr6:coauthVersionLast="45" xr6:coauthVersionMax="45" xr10:uidLastSave="{00000000-0000-0000-0000-000000000000}"/>
  <bookViews>
    <workbookView xWindow="5260" yWindow="460" windowWidth="20340" windowHeight="15540" xr2:uid="{DBC8A69F-01DE-4346-9D9C-9A40304A40F3}"/>
  </bookViews>
  <sheets>
    <sheet name="Kanamyci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30" i="1" l="1"/>
  <c r="F21" i="1"/>
  <c r="F22" i="1"/>
  <c r="F23" i="1"/>
  <c r="F24" i="1"/>
  <c r="F25" i="1"/>
  <c r="F26" i="1"/>
  <c r="F27" i="1"/>
  <c r="F28" i="1"/>
  <c r="F29" i="1"/>
  <c r="F20" i="1"/>
  <c r="F19" i="1"/>
  <c r="G35" i="1" l="1"/>
  <c r="G16" i="1"/>
  <c r="E20" i="1"/>
  <c r="E21" i="1"/>
  <c r="E22" i="1"/>
  <c r="E23" i="1"/>
  <c r="E24" i="1"/>
  <c r="E25" i="1"/>
  <c r="E26" i="1"/>
  <c r="E27" i="1"/>
  <c r="E28" i="1"/>
  <c r="E29" i="1"/>
  <c r="E30" i="1"/>
  <c r="E19" i="1"/>
  <c r="F4" i="1"/>
  <c r="F5" i="1"/>
  <c r="F6" i="1"/>
  <c r="F7" i="1"/>
  <c r="F8" i="1"/>
  <c r="F9" i="1"/>
  <c r="F10" i="1"/>
  <c r="F11" i="1"/>
  <c r="F12" i="1"/>
  <c r="F13" i="1"/>
  <c r="F14" i="1"/>
  <c r="F3" i="1"/>
  <c r="E4" i="1"/>
  <c r="E5" i="1"/>
  <c r="E6" i="1"/>
  <c r="E7" i="1"/>
  <c r="E8" i="1"/>
  <c r="E9" i="1"/>
  <c r="E10" i="1"/>
  <c r="E11" i="1"/>
  <c r="E12" i="1"/>
  <c r="E13" i="1"/>
  <c r="E14" i="1"/>
  <c r="E3" i="1"/>
  <c r="A20" i="1" l="1"/>
  <c r="A21" i="1" s="1"/>
  <c r="A22" i="1" s="1"/>
  <c r="A23" i="1" s="1"/>
  <c r="A24" i="1" s="1"/>
  <c r="A25" i="1" s="1"/>
  <c r="A26" i="1" s="1"/>
  <c r="A27" i="1" s="1"/>
  <c r="A28" i="1" s="1"/>
  <c r="A29" i="1" s="1"/>
  <c r="A4" i="1"/>
  <c r="A5" i="1" s="1"/>
  <c r="A6" i="1" s="1"/>
  <c r="A7" i="1" s="1"/>
  <c r="A8" i="1" s="1"/>
  <c r="A9" i="1" s="1"/>
  <c r="A10" i="1" s="1"/>
  <c r="A11" i="1" s="1"/>
  <c r="A12" i="1" s="1"/>
  <c r="A13" i="1" s="1"/>
</calcChain>
</file>

<file path=xl/sharedStrings.xml><?xml version="1.0" encoding="utf-8"?>
<sst xmlns="http://schemas.openxmlformats.org/spreadsheetml/2006/main" count="22" uniqueCount="12">
  <si>
    <t xml:space="preserve">Kanamycin with LVS </t>
  </si>
  <si>
    <t>Antibiotic Conc (µg/mL)</t>
  </si>
  <si>
    <t>Replicate A</t>
  </si>
  <si>
    <t>Replicate B</t>
  </si>
  <si>
    <t xml:space="preserve"> Replicate C</t>
  </si>
  <si>
    <t xml:space="preserve">AVG </t>
  </si>
  <si>
    <t>STDEV</t>
  </si>
  <si>
    <t xml:space="preserve">no cells </t>
  </si>
  <si>
    <t xml:space="preserve">Starting OD </t>
  </si>
  <si>
    <t>avg of no cells</t>
  </si>
  <si>
    <t>MIC is estimated to be at 6.25 µg/mL</t>
  </si>
  <si>
    <t>Kanamycin with Tn7::rpsU1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</si>
</sst>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E+00"/>
  </numFmts>
  <fonts count="2" x14ac:knownFonts="1">
    <font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1" fontId="1" fillId="0" borderId="0" xfId="0" applyNumberFormat="1" applyFont="1"/>
    <xf numFmtId="164" fontId="1" fillId="0" borderId="0" xfId="0" applyNumberFormat="1" applyFont="1"/>
    <xf numFmtId="165" fontId="1" fillId="0" borderId="0" xfId="0" applyNumberFormat="1" applyFont="1"/>
    <xf numFmtId="2" fontId="1" fillId="0" borderId="0" xfId="0" applyNumberFormat="1" applyFont="1"/>
    <xf numFmtId="166" fontId="1" fillId="0" borderId="0" xfId="0" applyNumberFormat="1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MIC of Kanamycin in LVS Strain and Tn7::rpsu 1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350550381033023"/>
          <c:y val="9.6575623359580046E-2"/>
          <c:w val="0.64038389993799461"/>
          <c:h val="0.7878122949475066"/>
        </c:manualLayout>
      </c:layout>
      <c:scatterChart>
        <c:scatterStyle val="lineMarker"/>
        <c:varyColors val="0"/>
        <c:ser>
          <c:idx val="0"/>
          <c:order val="0"/>
          <c:tx>
            <c:v>Average of Replicates A-C for LVS 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plus"/>
            <c:errValType val="cust"/>
            <c:noEndCap val="0"/>
            <c:plus>
              <c:numRef>
                <c:f>Kanamycin!$F$3:$F$14</c:f>
                <c:numCache>
                  <c:formatCode>General</c:formatCode>
                  <c:ptCount val="12"/>
                  <c:pt idx="0">
                    <c:v>1.1269427669584624E-3</c:v>
                  </c:pt>
                  <c:pt idx="1">
                    <c:v>1.0263202878893745E-3</c:v>
                  </c:pt>
                  <c:pt idx="2">
                    <c:v>2.7153882472555077E-3</c:v>
                  </c:pt>
                  <c:pt idx="3">
                    <c:v>9.5043849529221638E-4</c:v>
                  </c:pt>
                  <c:pt idx="4">
                    <c:v>1.0535653752852729E-3</c:v>
                  </c:pt>
                  <c:pt idx="5">
                    <c:v>2.1656407827707696E-3</c:v>
                  </c:pt>
                  <c:pt idx="6">
                    <c:v>2.6274195198584729E-3</c:v>
                  </c:pt>
                  <c:pt idx="7">
                    <c:v>5.0744457825461142E-3</c:v>
                  </c:pt>
                  <c:pt idx="8">
                    <c:v>5.0000000000000044E-3</c:v>
                  </c:pt>
                  <c:pt idx="9">
                    <c:v>6.0224579699654241E-3</c:v>
                  </c:pt>
                  <c:pt idx="10">
                    <c:v>4.3714985988788715E-3</c:v>
                  </c:pt>
                  <c:pt idx="11">
                    <c:v>3.3857544703261239E-3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0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Kanamycin!$A$3:$A$14</c:f>
              <c:numCache>
                <c:formatCode>0.0</c:formatCode>
                <c:ptCount val="12"/>
                <c:pt idx="0" formatCode="0">
                  <c:v>200</c:v>
                </c:pt>
                <c:pt idx="1">
                  <c:v>100</c:v>
                </c:pt>
                <c:pt idx="2">
                  <c:v>50</c:v>
                </c:pt>
                <c:pt idx="3">
                  <c:v>25</c:v>
                </c:pt>
                <c:pt idx="4">
                  <c:v>12.5</c:v>
                </c:pt>
                <c:pt idx="5" formatCode="0.00">
                  <c:v>6.25</c:v>
                </c:pt>
                <c:pt idx="6" formatCode="0.00">
                  <c:v>3.125</c:v>
                </c:pt>
                <c:pt idx="7" formatCode="0.00">
                  <c:v>1.5625</c:v>
                </c:pt>
                <c:pt idx="8" formatCode="0.0E+00">
                  <c:v>0.78125</c:v>
                </c:pt>
                <c:pt idx="9" formatCode="0.0E+00">
                  <c:v>0.390625</c:v>
                </c:pt>
                <c:pt idx="10" formatCode="0.0E+00">
                  <c:v>0.1953125</c:v>
                </c:pt>
                <c:pt idx="11" formatCode="0.0E+00">
                  <c:v>0</c:v>
                </c:pt>
              </c:numCache>
            </c:numRef>
          </c:xVal>
          <c:yVal>
            <c:numRef>
              <c:f>Kanamycin!$E$3:$E$14</c:f>
              <c:numCache>
                <c:formatCode>0.000</c:formatCode>
                <c:ptCount val="12"/>
                <c:pt idx="0">
                  <c:v>5.1999999999999998E-2</c:v>
                </c:pt>
                <c:pt idx="1">
                  <c:v>5.2333333333333336E-2</c:v>
                </c:pt>
                <c:pt idx="2">
                  <c:v>5.4333333333333338E-2</c:v>
                </c:pt>
                <c:pt idx="3">
                  <c:v>5.3566666666666672E-2</c:v>
                </c:pt>
                <c:pt idx="4">
                  <c:v>5.3299999999999993E-2</c:v>
                </c:pt>
                <c:pt idx="5">
                  <c:v>5.4400000000000004E-2</c:v>
                </c:pt>
                <c:pt idx="6">
                  <c:v>5.9833333333333329E-2</c:v>
                </c:pt>
                <c:pt idx="7">
                  <c:v>0.12269999999999999</c:v>
                </c:pt>
                <c:pt idx="8">
                  <c:v>0.2266</c:v>
                </c:pt>
                <c:pt idx="9">
                  <c:v>0.2457</c:v>
                </c:pt>
                <c:pt idx="10">
                  <c:v>0.247</c:v>
                </c:pt>
                <c:pt idx="11">
                  <c:v>0.24473333333333333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59E-3147-8238-D5958DA2811A}"/>
            </c:ext>
          </c:extLst>
        </c:ser>
        <c:ser>
          <c:idx val="1"/>
          <c:order val="1"/>
          <c:tx>
            <c:v>Average of Replicates A-C for Tn7::rpsu1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Kanamycin!$F$19:$F$30</c:f>
                <c:numCache>
                  <c:formatCode>General</c:formatCode>
                  <c:ptCount val="12"/>
                  <c:pt idx="0">
                    <c:v>3.6055512754640153E-4</c:v>
                  </c:pt>
                  <c:pt idx="1">
                    <c:v>7.3711147958319828E-4</c:v>
                  </c:pt>
                  <c:pt idx="2">
                    <c:v>5.0332229568471679E-4</c:v>
                  </c:pt>
                  <c:pt idx="3">
                    <c:v>4.0000000000000105E-4</c:v>
                  </c:pt>
                  <c:pt idx="4">
                    <c:v>2.5166114784235861E-4</c:v>
                  </c:pt>
                  <c:pt idx="5">
                    <c:v>1.5275252316519601E-4</c:v>
                  </c:pt>
                  <c:pt idx="6">
                    <c:v>4.5092497528228848E-4</c:v>
                  </c:pt>
                  <c:pt idx="7">
                    <c:v>8.8662280593271477E-3</c:v>
                  </c:pt>
                  <c:pt idx="8">
                    <c:v>2.0305992547357465E-3</c:v>
                  </c:pt>
                  <c:pt idx="9">
                    <c:v>2.9546573405388214E-3</c:v>
                  </c:pt>
                  <c:pt idx="10">
                    <c:v>7.3136858012906106E-3</c:v>
                  </c:pt>
                  <c:pt idx="11">
                    <c:v>4.3003875794320329E-3</c:v>
                  </c:pt>
                </c:numCache>
              </c:numRef>
            </c:plus>
            <c:minus>
              <c:numRef>
                <c:f>Kanamycin!$F$19:$F$30</c:f>
                <c:numCache>
                  <c:formatCode>General</c:formatCode>
                  <c:ptCount val="12"/>
                  <c:pt idx="0">
                    <c:v>3.6055512754640153E-4</c:v>
                  </c:pt>
                  <c:pt idx="1">
                    <c:v>7.3711147958319828E-4</c:v>
                  </c:pt>
                  <c:pt idx="2">
                    <c:v>5.0332229568471679E-4</c:v>
                  </c:pt>
                  <c:pt idx="3">
                    <c:v>4.0000000000000105E-4</c:v>
                  </c:pt>
                  <c:pt idx="4">
                    <c:v>2.5166114784235861E-4</c:v>
                  </c:pt>
                  <c:pt idx="5">
                    <c:v>1.5275252316519601E-4</c:v>
                  </c:pt>
                  <c:pt idx="6">
                    <c:v>4.5092497528228848E-4</c:v>
                  </c:pt>
                  <c:pt idx="7">
                    <c:v>8.8662280593271477E-3</c:v>
                  </c:pt>
                  <c:pt idx="8">
                    <c:v>2.0305992547357465E-3</c:v>
                  </c:pt>
                  <c:pt idx="9">
                    <c:v>2.9546573405388214E-3</c:v>
                  </c:pt>
                  <c:pt idx="10">
                    <c:v>7.3136858012906106E-3</c:v>
                  </c:pt>
                  <c:pt idx="11">
                    <c:v>4.3003875794320329E-3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Kanamycin!$A$19:$A$30</c:f>
              <c:numCache>
                <c:formatCode>0.0</c:formatCode>
                <c:ptCount val="12"/>
                <c:pt idx="0" formatCode="0">
                  <c:v>200</c:v>
                </c:pt>
                <c:pt idx="1">
                  <c:v>100</c:v>
                </c:pt>
                <c:pt idx="2">
                  <c:v>50</c:v>
                </c:pt>
                <c:pt idx="3">
                  <c:v>25</c:v>
                </c:pt>
                <c:pt idx="4">
                  <c:v>12.5</c:v>
                </c:pt>
                <c:pt idx="5" formatCode="0.00">
                  <c:v>6.25</c:v>
                </c:pt>
                <c:pt idx="6" formatCode="0.00">
                  <c:v>3.125</c:v>
                </c:pt>
                <c:pt idx="7" formatCode="0.00">
                  <c:v>1.5625</c:v>
                </c:pt>
                <c:pt idx="8" formatCode="0.0E+00">
                  <c:v>0.78125</c:v>
                </c:pt>
                <c:pt idx="9" formatCode="0.0E+00">
                  <c:v>0.390625</c:v>
                </c:pt>
                <c:pt idx="10" formatCode="0.0E+00">
                  <c:v>0.1953125</c:v>
                </c:pt>
                <c:pt idx="11" formatCode="0.0E+00">
                  <c:v>0</c:v>
                </c:pt>
              </c:numCache>
            </c:numRef>
          </c:xVal>
          <c:yVal>
            <c:numRef>
              <c:f>Kanamycin!$E$19:$E$30</c:f>
              <c:numCache>
                <c:formatCode>0.000</c:formatCode>
                <c:ptCount val="12"/>
                <c:pt idx="0">
                  <c:v>5.3100000000000001E-2</c:v>
                </c:pt>
                <c:pt idx="1">
                  <c:v>5.4066666666666673E-2</c:v>
                </c:pt>
                <c:pt idx="2">
                  <c:v>5.3966666666666663E-2</c:v>
                </c:pt>
                <c:pt idx="3">
                  <c:v>5.3700000000000005E-2</c:v>
                </c:pt>
                <c:pt idx="4">
                  <c:v>5.4433333333333334E-2</c:v>
                </c:pt>
                <c:pt idx="5">
                  <c:v>5.5766666666666666E-2</c:v>
                </c:pt>
                <c:pt idx="6">
                  <c:v>6.2066666666666666E-2</c:v>
                </c:pt>
                <c:pt idx="7">
                  <c:v>0.1074</c:v>
                </c:pt>
                <c:pt idx="8">
                  <c:v>0.22916666666666666</c:v>
                </c:pt>
                <c:pt idx="9">
                  <c:v>0.25479999999999997</c:v>
                </c:pt>
                <c:pt idx="10">
                  <c:v>0.25830000000000003</c:v>
                </c:pt>
                <c:pt idx="11">
                  <c:v>0.24593333333333334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59E-3147-8238-D5958DA281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7048383"/>
        <c:axId val="1740256127"/>
      </c:scatterChart>
      <c:valAx>
        <c:axId val="1777048383"/>
        <c:scaling>
          <c:logBase val="10"/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Kanamycin</a:t>
                </a:r>
                <a:r>
                  <a:rPr lang="en-US" baseline="0"/>
                  <a:t> Concentration (µg/mL) 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0256127"/>
        <c:crossesAt val="0"/>
        <c:crossBetween val="midCat"/>
      </c:valAx>
      <c:valAx>
        <c:axId val="1740256127"/>
        <c:scaling>
          <c:logBase val="10"/>
          <c:orientation val="minMax"/>
          <c:max val="0.30000000000000004"/>
          <c:min val="4.0000000000000008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OD600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in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7048383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6158627081013688"/>
          <c:y val="0.18534448818897639"/>
          <c:w val="0.31743613546886185"/>
          <c:h val="9.221376016522525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85525</xdr:colOff>
      <xdr:row>4</xdr:row>
      <xdr:rowOff>52846</xdr:rowOff>
    </xdr:from>
    <xdr:to>
      <xdr:col>23</xdr:col>
      <xdr:colOff>338668</xdr:colOff>
      <xdr:row>23</xdr:row>
      <xdr:rowOff>118533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4D07270-B6E4-804E-AE7E-917E7B56379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563B81-28F7-6547-A2B1-86785706C471}">
  <dimension ref="A1:L35"/>
  <sheetViews>
    <sheetView tabSelected="1" topLeftCell="E2" zoomScale="75" workbookViewId="0">
      <selection activeCell="N27" sqref="N27"/>
    </sheetView>
  </sheetViews>
  <sheetFormatPr baseColWidth="10" defaultRowHeight="16" x14ac:dyDescent="0.2"/>
  <cols>
    <col min="1" max="1" width="27.33203125" bestFit="1" customWidth="1"/>
    <col min="2" max="3" width="13.5" bestFit="1" customWidth="1"/>
    <col min="4" max="4" width="14.1640625" bestFit="1" customWidth="1"/>
    <col min="5" max="5" width="12.33203125" customWidth="1"/>
    <col min="8" max="8" width="14.5" bestFit="1" customWidth="1"/>
  </cols>
  <sheetData>
    <row r="1" spans="1:12" ht="21" x14ac:dyDescent="0.25">
      <c r="A1" s="7" t="s">
        <v>0</v>
      </c>
      <c r="B1" s="7"/>
      <c r="C1" s="1"/>
      <c r="D1" s="1"/>
      <c r="E1" s="1"/>
      <c r="F1" s="1"/>
      <c r="G1" s="1"/>
    </row>
    <row r="2" spans="1:12" ht="21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</row>
    <row r="3" spans="1:12" ht="21" x14ac:dyDescent="0.25">
      <c r="A3" s="2">
        <v>200</v>
      </c>
      <c r="B3">
        <v>5.2600000000000001E-2</v>
      </c>
      <c r="C3">
        <v>5.0700000000000002E-2</v>
      </c>
      <c r="D3">
        <v>5.2699999999999997E-2</v>
      </c>
      <c r="E3" s="3">
        <f>AVERAGE(B3:D3)</f>
        <v>5.1999999999999998E-2</v>
      </c>
      <c r="F3" s="3">
        <f>STDEV(B3:D3)</f>
        <v>1.1269427669584624E-3</v>
      </c>
      <c r="G3">
        <v>5.2200000000000003E-2</v>
      </c>
      <c r="H3" s="3">
        <v>0.01</v>
      </c>
      <c r="I3" s="7" t="s">
        <v>10</v>
      </c>
      <c r="J3" s="7"/>
      <c r="K3" s="7"/>
      <c r="L3" s="7"/>
    </row>
    <row r="4" spans="1:12" ht="21" x14ac:dyDescent="0.25">
      <c r="A4" s="4">
        <f>A3/2</f>
        <v>100</v>
      </c>
      <c r="B4">
        <v>5.2600000000000001E-2</v>
      </c>
      <c r="C4">
        <v>5.1200000000000002E-2</v>
      </c>
      <c r="D4">
        <v>5.3199999999999997E-2</v>
      </c>
      <c r="E4" s="3">
        <f t="shared" ref="E4:E14" si="0">AVERAGE(B4:D4)</f>
        <v>5.2333333333333336E-2</v>
      </c>
      <c r="F4" s="3">
        <f t="shared" ref="F4:F14" si="1">STDEV(B4:D4)</f>
        <v>1.0263202878893745E-3</v>
      </c>
      <c r="G4">
        <v>5.2299999999999999E-2</v>
      </c>
      <c r="H4" s="3">
        <v>0.01</v>
      </c>
      <c r="I4" s="7"/>
      <c r="J4" s="7"/>
      <c r="K4" s="7"/>
      <c r="L4" s="7"/>
    </row>
    <row r="5" spans="1:12" ht="21" x14ac:dyDescent="0.25">
      <c r="A5" s="4">
        <f t="shared" ref="A5:A13" si="2">A4/2</f>
        <v>50</v>
      </c>
      <c r="B5">
        <v>5.7200000000000001E-2</v>
      </c>
      <c r="C5">
        <v>5.1799999999999999E-2</v>
      </c>
      <c r="D5">
        <v>5.3999999999999999E-2</v>
      </c>
      <c r="E5" s="3">
        <f t="shared" si="0"/>
        <v>5.4333333333333338E-2</v>
      </c>
      <c r="F5" s="3">
        <f t="shared" si="1"/>
        <v>2.7153882472555077E-3</v>
      </c>
      <c r="G5">
        <v>5.2900000000000003E-2</v>
      </c>
      <c r="H5" s="3">
        <v>0.01</v>
      </c>
    </row>
    <row r="6" spans="1:12" ht="21" x14ac:dyDescent="0.25">
      <c r="A6" s="4">
        <f t="shared" si="2"/>
        <v>25</v>
      </c>
      <c r="B6">
        <v>5.3600000000000002E-2</v>
      </c>
      <c r="C6">
        <v>5.2600000000000001E-2</v>
      </c>
      <c r="D6">
        <v>5.45E-2</v>
      </c>
      <c r="E6" s="3">
        <f t="shared" si="0"/>
        <v>5.3566666666666672E-2</v>
      </c>
      <c r="F6" s="3">
        <f t="shared" si="1"/>
        <v>9.5043849529221638E-4</v>
      </c>
      <c r="G6">
        <v>5.2600000000000001E-2</v>
      </c>
      <c r="H6" s="3">
        <v>0.01</v>
      </c>
    </row>
    <row r="7" spans="1:12" ht="21" x14ac:dyDescent="0.25">
      <c r="A7" s="4">
        <f t="shared" si="2"/>
        <v>12.5</v>
      </c>
      <c r="B7">
        <v>5.3400000000000003E-2</v>
      </c>
      <c r="C7">
        <v>5.2200000000000003E-2</v>
      </c>
      <c r="D7">
        <v>5.4300000000000001E-2</v>
      </c>
      <c r="E7" s="3">
        <f t="shared" si="0"/>
        <v>5.3299999999999993E-2</v>
      </c>
      <c r="F7" s="3">
        <f t="shared" si="1"/>
        <v>1.0535653752852729E-3</v>
      </c>
      <c r="G7">
        <v>5.3900000000000003E-2</v>
      </c>
      <c r="H7" s="3">
        <v>0.01</v>
      </c>
    </row>
    <row r="8" spans="1:12" ht="21" x14ac:dyDescent="0.25">
      <c r="A8" s="5">
        <f t="shared" si="2"/>
        <v>6.25</v>
      </c>
      <c r="B8">
        <v>5.57E-2</v>
      </c>
      <c r="C8">
        <v>5.1900000000000002E-2</v>
      </c>
      <c r="D8">
        <v>5.5599999999999997E-2</v>
      </c>
      <c r="E8" s="3">
        <f t="shared" si="0"/>
        <v>5.4400000000000004E-2</v>
      </c>
      <c r="F8" s="3">
        <f t="shared" si="1"/>
        <v>2.1656407827707696E-3</v>
      </c>
      <c r="G8">
        <v>5.2600000000000001E-2</v>
      </c>
      <c r="H8" s="3">
        <v>0.01</v>
      </c>
    </row>
    <row r="9" spans="1:12" ht="21" x14ac:dyDescent="0.25">
      <c r="A9" s="5">
        <f t="shared" si="2"/>
        <v>3.125</v>
      </c>
      <c r="B9">
        <v>6.1400000000000003E-2</v>
      </c>
      <c r="C9">
        <v>5.6800000000000003E-2</v>
      </c>
      <c r="D9">
        <v>6.13E-2</v>
      </c>
      <c r="E9" s="3">
        <f t="shared" si="0"/>
        <v>5.9833333333333329E-2</v>
      </c>
      <c r="F9" s="3">
        <f t="shared" si="1"/>
        <v>2.6274195198584729E-3</v>
      </c>
      <c r="G9">
        <v>5.2400000000000002E-2</v>
      </c>
      <c r="H9" s="3">
        <v>0.01</v>
      </c>
    </row>
    <row r="10" spans="1:12" ht="21" x14ac:dyDescent="0.25">
      <c r="A10" s="5">
        <f t="shared" si="2"/>
        <v>1.5625</v>
      </c>
      <c r="B10">
        <v>0.1217</v>
      </c>
      <c r="C10">
        <v>0.1182</v>
      </c>
      <c r="D10">
        <v>0.12820000000000001</v>
      </c>
      <c r="E10" s="3">
        <f t="shared" si="0"/>
        <v>0.12269999999999999</v>
      </c>
      <c r="F10" s="3">
        <f t="shared" si="1"/>
        <v>5.0744457825461142E-3</v>
      </c>
      <c r="G10">
        <v>5.1799999999999999E-2</v>
      </c>
      <c r="H10" s="3">
        <v>0.01</v>
      </c>
    </row>
    <row r="11" spans="1:12" ht="21" x14ac:dyDescent="0.25">
      <c r="A11" s="6">
        <f t="shared" si="2"/>
        <v>0.78125</v>
      </c>
      <c r="B11">
        <v>0.22159999999999999</v>
      </c>
      <c r="C11">
        <v>0.2266</v>
      </c>
      <c r="D11">
        <v>0.2316</v>
      </c>
      <c r="E11" s="3">
        <f t="shared" si="0"/>
        <v>0.2266</v>
      </c>
      <c r="F11" s="3">
        <f t="shared" si="1"/>
        <v>5.0000000000000044E-3</v>
      </c>
      <c r="G11">
        <v>5.2200000000000003E-2</v>
      </c>
      <c r="H11" s="3">
        <v>0.01</v>
      </c>
    </row>
    <row r="12" spans="1:12" ht="21" x14ac:dyDescent="0.25">
      <c r="A12" s="6">
        <f t="shared" si="2"/>
        <v>0.390625</v>
      </c>
      <c r="B12">
        <v>0.24</v>
      </c>
      <c r="C12">
        <v>0.252</v>
      </c>
      <c r="D12">
        <v>0.24510000000000001</v>
      </c>
      <c r="E12" s="3">
        <f t="shared" si="0"/>
        <v>0.2457</v>
      </c>
      <c r="F12" s="3">
        <f t="shared" si="1"/>
        <v>6.0224579699654241E-3</v>
      </c>
      <c r="G12">
        <v>5.2299999999999999E-2</v>
      </c>
      <c r="H12" s="3">
        <v>0.01</v>
      </c>
    </row>
    <row r="13" spans="1:12" ht="21" x14ac:dyDescent="0.25">
      <c r="A13" s="6">
        <f t="shared" si="2"/>
        <v>0.1953125</v>
      </c>
      <c r="B13">
        <v>0.2424</v>
      </c>
      <c r="C13">
        <v>0.2475</v>
      </c>
      <c r="D13">
        <v>0.25109999999999999</v>
      </c>
      <c r="E13" s="3">
        <f t="shared" si="0"/>
        <v>0.247</v>
      </c>
      <c r="F13" s="3">
        <f t="shared" si="1"/>
        <v>4.3714985988788715E-3</v>
      </c>
      <c r="G13">
        <v>5.2200000000000003E-2</v>
      </c>
      <c r="H13" s="3">
        <v>0.01</v>
      </c>
    </row>
    <row r="14" spans="1:12" ht="21" x14ac:dyDescent="0.25">
      <c r="A14" s="6">
        <v>0</v>
      </c>
      <c r="B14">
        <v>0.24229999999999999</v>
      </c>
      <c r="C14">
        <v>0.24329999999999999</v>
      </c>
      <c r="D14">
        <v>0.24859999999999999</v>
      </c>
      <c r="E14" s="3">
        <f t="shared" si="0"/>
        <v>0.24473333333333333</v>
      </c>
      <c r="F14" s="3">
        <f t="shared" si="1"/>
        <v>3.3857544703261239E-3</v>
      </c>
      <c r="G14">
        <v>5.2400000000000002E-2</v>
      </c>
      <c r="H14" s="3">
        <v>0.01</v>
      </c>
    </row>
    <row r="16" spans="1:12" x14ac:dyDescent="0.2">
      <c r="F16" t="s">
        <v>9</v>
      </c>
      <c r="G16">
        <f>AVERAGE(G3:G14)</f>
        <v>5.2483333333333333E-2</v>
      </c>
    </row>
    <row r="17" spans="1:12" ht="21" x14ac:dyDescent="0.25">
      <c r="A17" s="7" t="s">
        <v>11</v>
      </c>
      <c r="B17" s="7"/>
      <c r="C17" s="1"/>
      <c r="D17" s="1"/>
      <c r="E17" s="1"/>
      <c r="F17" s="1"/>
      <c r="G17" s="1"/>
    </row>
    <row r="18" spans="1:12" ht="21" x14ac:dyDescent="0.25">
      <c r="A18" s="1" t="s">
        <v>1</v>
      </c>
      <c r="B18" s="1" t="s">
        <v>2</v>
      </c>
      <c r="C18" s="1" t="s">
        <v>3</v>
      </c>
      <c r="D18" s="1" t="s">
        <v>4</v>
      </c>
      <c r="E18" s="1" t="s">
        <v>5</v>
      </c>
      <c r="F18" s="1" t="s">
        <v>6</v>
      </c>
      <c r="G18" s="1" t="s">
        <v>7</v>
      </c>
      <c r="H18" s="1" t="s">
        <v>8</v>
      </c>
    </row>
    <row r="19" spans="1:12" ht="21" x14ac:dyDescent="0.25">
      <c r="A19" s="2">
        <v>200</v>
      </c>
      <c r="B19">
        <v>5.3400000000000003E-2</v>
      </c>
      <c r="C19">
        <v>5.3199999999999997E-2</v>
      </c>
      <c r="D19">
        <v>5.2699999999999997E-2</v>
      </c>
      <c r="E19" s="3">
        <f>AVERAGE(B19:D19)</f>
        <v>5.3100000000000001E-2</v>
      </c>
      <c r="F19" s="3">
        <f>STDEV(B19:D19)</f>
        <v>3.6055512754640153E-4</v>
      </c>
      <c r="G19">
        <v>5.2999999999999999E-2</v>
      </c>
      <c r="H19" s="3">
        <v>0.01</v>
      </c>
    </row>
    <row r="20" spans="1:12" ht="21" x14ac:dyDescent="0.25">
      <c r="A20" s="4">
        <f>A19/2</f>
        <v>100</v>
      </c>
      <c r="B20">
        <v>5.4899999999999997E-2</v>
      </c>
      <c r="C20">
        <v>5.3499999999999999E-2</v>
      </c>
      <c r="D20">
        <v>5.3800000000000001E-2</v>
      </c>
      <c r="E20" s="3">
        <f t="shared" ref="E20:E30" si="3">AVERAGE(B20:D20)</f>
        <v>5.4066666666666673E-2</v>
      </c>
      <c r="F20" s="3">
        <f>STDEV(B20:D20)</f>
        <v>7.3711147958319828E-4</v>
      </c>
      <c r="G20">
        <v>5.1999999999999998E-2</v>
      </c>
      <c r="H20" s="3">
        <v>0.01</v>
      </c>
    </row>
    <row r="21" spans="1:12" ht="21" x14ac:dyDescent="0.25">
      <c r="A21" s="4">
        <f t="shared" ref="A21:A29" si="4">A20/2</f>
        <v>50</v>
      </c>
      <c r="B21">
        <v>5.3900000000000003E-2</v>
      </c>
      <c r="C21">
        <v>5.45E-2</v>
      </c>
      <c r="D21">
        <v>5.3499999999999999E-2</v>
      </c>
      <c r="E21" s="3">
        <f t="shared" si="3"/>
        <v>5.3966666666666663E-2</v>
      </c>
      <c r="F21" s="3">
        <f t="shared" ref="F21:F29" si="5">STDEV(B21:D21)</f>
        <v>5.0332229568471679E-4</v>
      </c>
      <c r="G21">
        <v>5.2999999999999999E-2</v>
      </c>
      <c r="H21" s="3">
        <v>0.01</v>
      </c>
    </row>
    <row r="22" spans="1:12" ht="21" x14ac:dyDescent="0.25">
      <c r="A22" s="4">
        <f t="shared" si="4"/>
        <v>25</v>
      </c>
      <c r="B22">
        <v>5.4100000000000002E-2</v>
      </c>
      <c r="C22">
        <v>5.3699999999999998E-2</v>
      </c>
      <c r="D22">
        <v>5.33E-2</v>
      </c>
      <c r="E22" s="3">
        <f t="shared" si="3"/>
        <v>5.3700000000000005E-2</v>
      </c>
      <c r="F22" s="3">
        <f t="shared" si="5"/>
        <v>4.0000000000000105E-4</v>
      </c>
      <c r="G22">
        <v>5.3800000000000001E-2</v>
      </c>
      <c r="H22" s="3">
        <v>0.01</v>
      </c>
    </row>
    <row r="23" spans="1:12" ht="21" x14ac:dyDescent="0.25">
      <c r="A23" s="4">
        <f t="shared" si="4"/>
        <v>12.5</v>
      </c>
      <c r="B23">
        <v>5.4399999999999997E-2</v>
      </c>
      <c r="C23">
        <v>5.4699999999999999E-2</v>
      </c>
      <c r="D23">
        <v>5.4199999999999998E-2</v>
      </c>
      <c r="E23" s="3">
        <f t="shared" si="3"/>
        <v>5.4433333333333334E-2</v>
      </c>
      <c r="F23" s="3">
        <f t="shared" si="5"/>
        <v>2.5166114784235861E-4</v>
      </c>
      <c r="G23">
        <v>5.2900000000000003E-2</v>
      </c>
      <c r="H23" s="3">
        <v>0.01</v>
      </c>
    </row>
    <row r="24" spans="1:12" ht="21" x14ac:dyDescent="0.25">
      <c r="A24" s="5">
        <f t="shared" si="4"/>
        <v>6.25</v>
      </c>
      <c r="B24">
        <v>5.5599999999999997E-2</v>
      </c>
      <c r="C24">
        <v>5.5800000000000002E-2</v>
      </c>
      <c r="D24">
        <v>5.5899999999999998E-2</v>
      </c>
      <c r="E24" s="3">
        <f t="shared" si="3"/>
        <v>5.5766666666666666E-2</v>
      </c>
      <c r="F24" s="3">
        <f t="shared" si="5"/>
        <v>1.5275252316519601E-4</v>
      </c>
      <c r="G24">
        <v>5.28E-2</v>
      </c>
      <c r="H24" s="3">
        <v>0.01</v>
      </c>
      <c r="I24" s="7" t="s">
        <v>10</v>
      </c>
      <c r="J24" s="7"/>
      <c r="K24" s="7"/>
      <c r="L24" s="7"/>
    </row>
    <row r="25" spans="1:12" ht="21" x14ac:dyDescent="0.25">
      <c r="A25" s="5">
        <f t="shared" si="4"/>
        <v>3.125</v>
      </c>
      <c r="B25">
        <v>6.2100000000000002E-2</v>
      </c>
      <c r="C25">
        <v>6.25E-2</v>
      </c>
      <c r="D25">
        <v>6.1600000000000002E-2</v>
      </c>
      <c r="E25" s="3">
        <f t="shared" si="3"/>
        <v>6.2066666666666666E-2</v>
      </c>
      <c r="F25" s="3">
        <f t="shared" si="5"/>
        <v>4.5092497528228848E-4</v>
      </c>
      <c r="G25">
        <v>5.3100000000000001E-2</v>
      </c>
      <c r="H25" s="3">
        <v>0.01</v>
      </c>
      <c r="I25" s="7"/>
      <c r="J25" s="7"/>
      <c r="K25" s="7"/>
      <c r="L25" s="7"/>
    </row>
    <row r="26" spans="1:12" ht="21" x14ac:dyDescent="0.25">
      <c r="A26" s="5">
        <f t="shared" si="4"/>
        <v>1.5625</v>
      </c>
      <c r="B26">
        <v>0.111</v>
      </c>
      <c r="C26">
        <v>0.1139</v>
      </c>
      <c r="D26">
        <v>9.7299999999999998E-2</v>
      </c>
      <c r="E26" s="3">
        <f t="shared" si="3"/>
        <v>0.1074</v>
      </c>
      <c r="F26" s="3">
        <f t="shared" si="5"/>
        <v>8.8662280593271477E-3</v>
      </c>
      <c r="G26">
        <v>5.3499999999999999E-2</v>
      </c>
      <c r="H26" s="3">
        <v>0.01</v>
      </c>
    </row>
    <row r="27" spans="1:12" ht="21" x14ac:dyDescent="0.25">
      <c r="A27" s="6">
        <f t="shared" si="4"/>
        <v>0.78125</v>
      </c>
      <c r="B27">
        <v>0.2278</v>
      </c>
      <c r="C27">
        <v>0.23150000000000001</v>
      </c>
      <c r="D27">
        <v>0.22819999999999999</v>
      </c>
      <c r="E27" s="3">
        <f t="shared" si="3"/>
        <v>0.22916666666666666</v>
      </c>
      <c r="F27" s="3">
        <f t="shared" si="5"/>
        <v>2.0305992547357465E-3</v>
      </c>
      <c r="G27">
        <v>5.3100000000000001E-2</v>
      </c>
      <c r="H27" s="3">
        <v>0.01</v>
      </c>
    </row>
    <row r="28" spans="1:12" ht="21" x14ac:dyDescent="0.25">
      <c r="A28" s="6">
        <f t="shared" si="4"/>
        <v>0.390625</v>
      </c>
      <c r="B28">
        <v>0.25390000000000001</v>
      </c>
      <c r="C28">
        <v>0.2581</v>
      </c>
      <c r="D28">
        <v>0.25240000000000001</v>
      </c>
      <c r="E28" s="3">
        <f t="shared" si="3"/>
        <v>0.25479999999999997</v>
      </c>
      <c r="F28" s="3">
        <f t="shared" si="5"/>
        <v>2.9546573405388214E-3</v>
      </c>
      <c r="G28">
        <v>5.3100000000000001E-2</v>
      </c>
      <c r="H28" s="3">
        <v>0.01</v>
      </c>
    </row>
    <row r="29" spans="1:12" ht="21" x14ac:dyDescent="0.25">
      <c r="A29" s="6">
        <f t="shared" si="4"/>
        <v>0.1953125</v>
      </c>
      <c r="B29">
        <v>0.2555</v>
      </c>
      <c r="C29">
        <v>0.2666</v>
      </c>
      <c r="D29">
        <v>0.25280000000000002</v>
      </c>
      <c r="E29" s="3">
        <f t="shared" si="3"/>
        <v>0.25830000000000003</v>
      </c>
      <c r="F29" s="3">
        <f t="shared" si="5"/>
        <v>7.3136858012906106E-3</v>
      </c>
      <c r="G29">
        <v>5.3400000000000003E-2</v>
      </c>
      <c r="H29" s="3">
        <v>0.01</v>
      </c>
    </row>
    <row r="30" spans="1:12" ht="21" x14ac:dyDescent="0.25">
      <c r="A30" s="6">
        <v>0</v>
      </c>
      <c r="B30">
        <v>0.247</v>
      </c>
      <c r="C30">
        <v>0.24959999999999999</v>
      </c>
      <c r="D30">
        <v>0.2412</v>
      </c>
      <c r="E30" s="3">
        <f t="shared" si="3"/>
        <v>0.24593333333333334</v>
      </c>
      <c r="F30" s="3">
        <f>STDEV(B30:D30)</f>
        <v>4.3003875794320329E-3</v>
      </c>
      <c r="G30">
        <v>5.3400000000000003E-2</v>
      </c>
      <c r="H30" s="3">
        <v>0.01</v>
      </c>
    </row>
    <row r="35" spans="6:7" x14ac:dyDescent="0.2">
      <c r="F35" t="s">
        <v>9</v>
      </c>
      <c r="G35">
        <f>AVERAGE(G19:G30)</f>
        <v>5.3091666666666669E-2</v>
      </c>
    </row>
  </sheetData>
  <mergeCells count="4">
    <mergeCell ref="A1:B1"/>
    <mergeCell ref="I3:L4"/>
    <mergeCell ref="A17:B17"/>
    <mergeCell ref="I24:L2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Kanamycin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2019-10-02T17:12:31Z</dcterms:created>
  <dcterms:modified xsi:type="dcterms:W3CDTF">2020-11-28T19:16:15Z</dcterms:modified>
</cp:coreProperties>
</file>